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lekarna-lj\llj\Uprava\Natasa\NATASA\2024 RAZPIS MICROSOFT JN 3-2024\"/>
    </mc:Choice>
  </mc:AlternateContent>
  <xr:revisionPtr revIDLastSave="0" documentId="13_ncr:1_{64D527E1-170E-4F39-AECE-AB837A214633}" xr6:coauthVersionLast="47" xr6:coauthVersionMax="47" xr10:uidLastSave="{00000000-0000-0000-0000-000000000000}"/>
  <bookViews>
    <workbookView xWindow="-120" yWindow="-120" windowWidth="29040" windowHeight="15840" xr2:uid="{00000000-000D-0000-FFFF-FFFF00000000}"/>
  </bookViews>
  <sheets>
    <sheet name="Obrazec 2" sheetId="2" r:id="rId1"/>
  </sheets>
  <definedNames>
    <definedName name="_xlnm.Print_Titles" localSheetId="0">'Obrazec 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3" i="2" l="1"/>
  <c r="H52" i="2"/>
  <c r="H43" i="2"/>
  <c r="H42" i="2"/>
  <c r="H41" i="2"/>
  <c r="H40" i="2"/>
  <c r="H39" i="2"/>
  <c r="H38" i="2"/>
  <c r="H37" i="2"/>
  <c r="H36" i="2"/>
  <c r="H31" i="2"/>
  <c r="H30" i="2"/>
  <c r="H29" i="2"/>
  <c r="H28" i="2"/>
  <c r="H27" i="2"/>
  <c r="H26" i="2"/>
  <c r="H25" i="2"/>
  <c r="F19" i="2"/>
  <c r="H19" i="2" s="1"/>
  <c r="F18" i="2"/>
  <c r="H18" i="2" s="1"/>
  <c r="F17" i="2"/>
  <c r="H17" i="2" s="1"/>
  <c r="F16" i="2"/>
  <c r="H16" i="2" s="1"/>
  <c r="F15" i="2"/>
  <c r="H15" i="2" s="1"/>
  <c r="F14" i="2"/>
  <c r="H14" i="2" s="1"/>
  <c r="H54" i="2" l="1"/>
  <c r="H44" i="2"/>
  <c r="H32" i="2"/>
  <c r="H20" i="2"/>
  <c r="F20" i="2"/>
  <c r="H46" i="2" l="1"/>
  <c r="H47" i="2" s="1"/>
  <c r="H56" i="2" s="1"/>
</calcChain>
</file>

<file path=xl/sharedStrings.xml><?xml version="1.0" encoding="utf-8"?>
<sst xmlns="http://schemas.openxmlformats.org/spreadsheetml/2006/main" count="104" uniqueCount="95">
  <si>
    <t>kos</t>
  </si>
  <si>
    <t>STORITVE</t>
  </si>
  <si>
    <t>Obrazec št. 2: Obrazec predračuna</t>
  </si>
  <si>
    <r>
      <t xml:space="preserve">Naročnik: </t>
    </r>
    <r>
      <rPr>
        <b/>
        <sz val="10"/>
        <color theme="1"/>
        <rFont val="Arial"/>
        <family val="2"/>
        <charset val="238"/>
      </rPr>
      <t>LEKARNA LJUBLJANA, Komenskega ulica 11, 1000 Ljubljana</t>
    </r>
  </si>
  <si>
    <t>Ljubljana:</t>
  </si>
  <si>
    <t>Številka:</t>
  </si>
  <si>
    <t>Ponudnik:</t>
  </si>
  <si>
    <t>V ______________________, dne ______</t>
  </si>
  <si>
    <t>I.</t>
  </si>
  <si>
    <t>PROGRAMSKA OPREMA</t>
  </si>
  <si>
    <t>1.</t>
  </si>
  <si>
    <t>CSP NCE - letna vezava</t>
  </si>
  <si>
    <t>Oznaka licence</t>
  </si>
  <si>
    <t>Licenca /naročnina</t>
  </si>
  <si>
    <t xml:space="preserve">Okvirna količina  </t>
  </si>
  <si>
    <t>Cena v EUR brez DDV / kos / mesec</t>
  </si>
  <si>
    <t>Cena v EUR brez DDV / mesec</t>
  </si>
  <si>
    <t>Št. mesecev</t>
  </si>
  <si>
    <t>Vrednost v EUR brez DDV / leto</t>
  </si>
  <si>
    <t>CFQ7TTC0LF8R:0001:Commercial</t>
  </si>
  <si>
    <t>(NCE) Office 365 E3</t>
  </si>
  <si>
    <t>CFQ7TTC0LGZT:0001:Commercial</t>
  </si>
  <si>
    <t>(NCE) Microsoft 365 Apps for enterprise</t>
  </si>
  <si>
    <t>CFQ7TTC0LH16:0001:Commercial</t>
  </si>
  <si>
    <t>(NCE) Exchange Online (Plan 1)</t>
  </si>
  <si>
    <t>CFQ7TTC0LHSF:0001:Commercial</t>
  </si>
  <si>
    <t>(NCE) Power BI Pro</t>
  </si>
  <si>
    <t>CFQ7TTC0LFLS:0002:Commercial</t>
  </si>
  <si>
    <t>(NCE) Microsoft Entra ID P1</t>
  </si>
  <si>
    <t>CFQ7TTC0LH18:0001:Commercial</t>
  </si>
  <si>
    <r>
      <t>(NCE) Microsoft 365 Business Basic</t>
    </r>
    <r>
      <rPr>
        <vertAlign val="superscript"/>
        <sz val="10"/>
        <color theme="1"/>
        <rFont val="Arial"/>
        <family val="2"/>
        <charset val="238"/>
      </rPr>
      <t>(*)</t>
    </r>
  </si>
  <si>
    <t xml:space="preserve">Skupaj CSP NCE - letna vezava: </t>
  </si>
  <si>
    <t>(*) – pri prvem podaljšanju 1.5.2025 bo naročnik dodal že obstoječe (NCE) Microsoft 365 Business Basic licence (125 kos), ki imajo veljavnost do 6.12.2024. Za čas med 7.12.2024 in 30.4.2024 bo naročnik storitev najema plačal po veljavnem ceniku ponudnika.</t>
  </si>
  <si>
    <t>2.</t>
  </si>
  <si>
    <t>OVS - 1. leto (3-letna vezava)</t>
  </si>
  <si>
    <t>Cena v EUR brez DDV / kos</t>
  </si>
  <si>
    <t>KV3-00489</t>
  </si>
  <si>
    <t>MS OVS-NL WINENT ALNG UpgrdSAPk 1Y Ent</t>
  </si>
  <si>
    <t>6VC-00827</t>
  </si>
  <si>
    <t>MS OVS-NL Win Rmt Dsktp Svr CAL L/SA</t>
  </si>
  <si>
    <t>7NQ-00123</t>
  </si>
  <si>
    <t>MS OVS-NL SQL SvrStdCore+SA 2Lic 1Y AP</t>
  </si>
  <si>
    <t>7JQ-00088</t>
  </si>
  <si>
    <t>MS OVS-NL SQL Svr Ent Core+SA 2Lic 1Y AP</t>
  </si>
  <si>
    <t>9EA-00499</t>
  </si>
  <si>
    <t>MS OVS-NL WinSvrDCCore +SA 16Core 1Y</t>
  </si>
  <si>
    <t>9EM-00417</t>
  </si>
  <si>
    <t>MS OVS-NL WinSvrSTDCore +SA 16Core 1Y</t>
  </si>
  <si>
    <t>9EA-00503</t>
  </si>
  <si>
    <t>MS OVS-NL WinSvrDCCore LIC+SA 2Core 1Y</t>
  </si>
  <si>
    <t>Skupaj OVS - 1. leto (3-letna vezava):</t>
  </si>
  <si>
    <t>3.</t>
  </si>
  <si>
    <t>OV - 1. leto (3-letna vezava)</t>
  </si>
  <si>
    <t>J5A-00416</t>
  </si>
  <si>
    <t>MS OVL-NL ConfMgrClntMgt SA 1Y-Y1</t>
  </si>
  <si>
    <t>J5A-00213</t>
  </si>
  <si>
    <t>MS OVL-NL Config MgrClnt MgtLic SA 1Y-Y1</t>
  </si>
  <si>
    <t>R18-01863</t>
  </si>
  <si>
    <t>MS OVL-NL WinSVR CAL SA 1Y-Y1 UCAL</t>
  </si>
  <si>
    <t>R18-01858</t>
  </si>
  <si>
    <t>MS OVL-NL WinSVR CAL SA 1Y-Y1 DCAL</t>
  </si>
  <si>
    <t>J5A-00245</t>
  </si>
  <si>
    <t>J5A-00448</t>
  </si>
  <si>
    <t>R18-01850</t>
  </si>
  <si>
    <t>R18-01855</t>
  </si>
  <si>
    <t xml:space="preserve">Skupaj OV - 1. leto (3-letna vezava): </t>
  </si>
  <si>
    <t>Skupaj ocenjena enoletna vrednost programske opreme (1. + 2. + 3.):</t>
  </si>
  <si>
    <r>
      <t xml:space="preserve">Skupaj ocenjena triletna vrednost programske opreme (1. + 2. + 3.) </t>
    </r>
    <r>
      <rPr>
        <b/>
        <vertAlign val="superscript"/>
        <sz val="10"/>
        <color theme="1"/>
        <rFont val="Arial"/>
        <family val="2"/>
        <charset val="238"/>
      </rPr>
      <t>(*)</t>
    </r>
    <r>
      <rPr>
        <b/>
        <sz val="10"/>
        <color theme="1"/>
        <rFont val="Arial"/>
        <family val="2"/>
        <charset val="238"/>
      </rPr>
      <t>:</t>
    </r>
  </si>
  <si>
    <t>(*) – Ker za OVS in OV licence velja triletna garancija cen, za CSP pa le enoletna garancija cen,  ta triletna cena velja le ob predpostavki,  da se ob 1. in 2. obletnici cene CSP licenc ne bodo zviševale.</t>
  </si>
  <si>
    <t>II.</t>
  </si>
  <si>
    <t xml:space="preserve">Oznaka </t>
  </si>
  <si>
    <t>Naziv Storitve</t>
  </si>
  <si>
    <t>Enota mere</t>
  </si>
  <si>
    <t>Število EM</t>
  </si>
  <si>
    <t>Cena v EUR brez DDV / EM</t>
  </si>
  <si>
    <t>Vrednost v EUR brez DDV</t>
  </si>
  <si>
    <t>MS-030T00</t>
  </si>
  <si>
    <t xml:space="preserve">Izobraževanj za Office 365 Administratorja      </t>
  </si>
  <si>
    <t>-</t>
  </si>
  <si>
    <t>Uvedba MS sistema za več faktorsko avtentikacijo skupaj z pogojnimi dostopi (uvedba MS EntraID)</t>
  </si>
  <si>
    <t>inženirski dan</t>
  </si>
  <si>
    <t>Skupaj storitve</t>
  </si>
  <si>
    <t>290-3/2024</t>
  </si>
  <si>
    <t>Javno naročilo za sklenitev CSP, OVS in OV pogodb za Microsoft programsko opremo, ki jo naročnik potrebuje v obdobju od 1.5.2024 do 30.4.2027</t>
  </si>
  <si>
    <t>Ponudnik mora ponuditi predmet javnega naročila v celoti. Variantne ponudbe niso dopustne.</t>
  </si>
  <si>
    <t>Ponudnik je dolžan ponuditi vse postavke ponudbenega predračuna, sicer bo naročnik ponudbo izločil.</t>
  </si>
  <si>
    <t>Vsebine obrazca predračuna ni dovoljeno spreminjati.</t>
  </si>
  <si>
    <t>Potrjujemo, da smo preučili razpisno dokumetnacijo in v skladu z v njej navedenimi pogoji oblikovali ponudbeno ceno.</t>
  </si>
  <si>
    <t xml:space="preserve"> Žig ponudnika in podpis odgovorne osebe: </t>
  </si>
  <si>
    <t xml:space="preserve">Ta predračun je sestavni del in priloga ponudbe, s katero se prijavljajmo na javno naročilo za sklenitev CPS, OVS in OV pogodb za Microsoft programsko opramo za naročnika Lekarna Ljubljana. </t>
  </si>
  <si>
    <t>SKUPAJ PONUDBENA VREDNOST ZA PROGRAMSKO OPREMO IN STORITVE (I. + II.):</t>
  </si>
  <si>
    <t>Endpoint Configuration Manager SLng LSA OLV NL 1Y Aq Y1 AP Per OSE</t>
  </si>
  <si>
    <t>Endpoint Configuration Manager SLng LSA OLV NL 1Y Aq Y1 AP Per User</t>
  </si>
  <si>
    <t>Win Server CAL SLng LSA OLV NL 1Y Aq Y1 AP DCAL</t>
  </si>
  <si>
    <t>Win Server CAL SLng LSA OLV NL 1Y Aq Y1 AP UCAL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</si>
</sst>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164" formatCode="_-* #,##0.00\ [$€-1]_-;\-* #,##0.00\ [$€-1]_-;_-* &quot;-&quot;??\ [$€-1]_-;_-@_-"/>
    <numFmt numFmtId="165" formatCode="0.0000"/>
    <numFmt numFmtId="166" formatCode="0.00000"/>
  </numFmts>
  <fonts count="13" x14ac:knownFonts="1">
    <font>
      <sz val="11"/>
      <color theme="1"/>
      <name val="Calibri"/>
      <family val="2"/>
      <charset val="238"/>
      <scheme val="minor"/>
    </font>
    <font>
      <sz val="10"/>
      <color rgb="FF000000"/>
      <name val="Arial"/>
      <family val="2"/>
      <charset val="238"/>
    </font>
    <font>
      <sz val="10"/>
      <color theme="1"/>
      <name val="Arial"/>
      <family val="2"/>
      <charset val="238"/>
    </font>
    <font>
      <b/>
      <sz val="10"/>
      <color theme="1"/>
      <name val="Arial"/>
      <family val="2"/>
      <charset val="238"/>
    </font>
    <font>
      <sz val="10"/>
      <name val="Arial"/>
      <family val="2"/>
      <charset val="238"/>
    </font>
    <font>
      <b/>
      <sz val="11"/>
      <color theme="1"/>
      <name val="Calibri"/>
      <family val="2"/>
      <charset val="238"/>
      <scheme val="minor"/>
    </font>
    <font>
      <b/>
      <sz val="10"/>
      <name val="Arial"/>
      <family val="2"/>
      <charset val="238"/>
    </font>
    <font>
      <b/>
      <vertAlign val="superscript"/>
      <sz val="10"/>
      <color theme="1"/>
      <name val="Arial"/>
      <family val="2"/>
      <charset val="238"/>
    </font>
    <font>
      <b/>
      <sz val="10"/>
      <color rgb="FF00B050"/>
      <name val="Arial"/>
      <family val="2"/>
      <charset val="238"/>
    </font>
    <font>
      <u/>
      <sz val="10"/>
      <color theme="1"/>
      <name val="Arial"/>
      <family val="2"/>
      <charset val="238"/>
    </font>
    <font>
      <b/>
      <sz val="10"/>
      <color rgb="FF0070C0"/>
      <name val="Arial"/>
      <family val="2"/>
      <charset val="238"/>
    </font>
    <font>
      <vertAlign val="superscript"/>
      <sz val="10"/>
      <color theme="1"/>
      <name val="Arial"/>
      <family val="2"/>
      <charset val="238"/>
    </font>
    <font>
      <i/>
      <sz val="9"/>
      <color theme="1"/>
      <name val="Arial"/>
      <family val="2"/>
      <charset val="238"/>
    </font>
  </fonts>
  <fills count="3">
    <fill>
      <patternFill patternType="none"/>
    </fill>
    <fill>
      <patternFill patternType="gray125"/>
    </fill>
    <fill>
      <patternFill patternType="solid">
        <fgColor rgb="FFD1F3FF"/>
        <bgColor indexed="64"/>
      </patternFill>
    </fill>
  </fills>
  <borders count="1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85">
    <xf numFmtId="0" fontId="0" fillId="0" borderId="0" xfId="0"/>
    <xf numFmtId="0" fontId="2" fillId="0" borderId="0" xfId="0" applyFont="1" applyAlignment="1">
      <alignment vertical="center"/>
    </xf>
    <xf numFmtId="0" fontId="0" fillId="0" borderId="0" xfId="0" applyAlignment="1">
      <alignment horizontal="left" vertical="center"/>
    </xf>
    <xf numFmtId="0" fontId="0" fillId="0" borderId="0" xfId="0" applyAlignment="1">
      <alignment horizontal="center" vertical="center"/>
    </xf>
    <xf numFmtId="0" fontId="5" fillId="0" borderId="0" xfId="0" applyFont="1" applyAlignment="1">
      <alignment horizontal="center" vertical="center"/>
    </xf>
    <xf numFmtId="0" fontId="2" fillId="0" borderId="0" xfId="0" applyFont="1"/>
    <xf numFmtId="0" fontId="2" fillId="0" borderId="0" xfId="0" applyFont="1" applyAlignment="1">
      <alignment horizontal="left" vertical="center"/>
    </xf>
    <xf numFmtId="0" fontId="3" fillId="0" borderId="0" xfId="0" applyFont="1"/>
    <xf numFmtId="0" fontId="3" fillId="0" borderId="0" xfId="0" applyFont="1" applyAlignment="1">
      <alignment horizontal="center" vertical="center"/>
    </xf>
    <xf numFmtId="0" fontId="3" fillId="0" borderId="0" xfId="0" applyFont="1" applyAlignment="1">
      <alignment horizontal="left" vertical="center"/>
    </xf>
    <xf numFmtId="8" fontId="3" fillId="0" borderId="0" xfId="0" applyNumberFormat="1" applyFont="1" applyAlignment="1">
      <alignment horizontal="center" vertical="center"/>
    </xf>
    <xf numFmtId="0" fontId="2" fillId="0" borderId="0" xfId="0" applyFont="1" applyAlignment="1">
      <alignment horizontal="center" vertical="center"/>
    </xf>
    <xf numFmtId="165" fontId="2" fillId="0" borderId="0" xfId="0" applyNumberFormat="1" applyFont="1" applyAlignment="1">
      <alignment horizontal="center" vertical="center"/>
    </xf>
    <xf numFmtId="0" fontId="4" fillId="0" borderId="0" xfId="0" applyFont="1" applyAlignment="1">
      <alignment vertical="center"/>
    </xf>
    <xf numFmtId="0" fontId="2" fillId="0" borderId="0" xfId="0" applyFont="1" applyAlignment="1">
      <alignment horizontal="right" vertical="center"/>
    </xf>
    <xf numFmtId="0" fontId="2" fillId="0" borderId="4" xfId="0" applyFont="1" applyBorder="1" applyAlignment="1">
      <alignment vertical="center"/>
    </xf>
    <xf numFmtId="0" fontId="2" fillId="0" borderId="5" xfId="0" applyFont="1" applyBorder="1" applyAlignment="1">
      <alignment vertical="center"/>
    </xf>
    <xf numFmtId="166" fontId="4" fillId="0" borderId="0" xfId="0" applyNumberFormat="1" applyFont="1" applyAlignment="1">
      <alignment horizontal="center" vertical="center"/>
    </xf>
    <xf numFmtId="0" fontId="4" fillId="0" borderId="0" xfId="0" applyFont="1"/>
    <xf numFmtId="165" fontId="4" fillId="0" borderId="0" xfId="0" applyNumberFormat="1" applyFont="1"/>
    <xf numFmtId="0" fontId="9" fillId="0" borderId="0" xfId="0" applyFont="1" applyAlignment="1">
      <alignment horizontal="left" vertical="center"/>
    </xf>
    <xf numFmtId="14" fontId="2" fillId="0" borderId="0" xfId="0" applyNumberFormat="1" applyFont="1" applyAlignment="1">
      <alignment horizontal="center" vertical="center"/>
    </xf>
    <xf numFmtId="14" fontId="2" fillId="0" borderId="0" xfId="0" quotePrefix="1" applyNumberFormat="1" applyFont="1" applyAlignment="1">
      <alignment horizontal="center" vertical="center"/>
    </xf>
    <xf numFmtId="0" fontId="3" fillId="0" borderId="0" xfId="0" applyFont="1" applyAlignment="1">
      <alignment horizontal="right" vertical="center"/>
    </xf>
    <xf numFmtId="0" fontId="3" fillId="0" borderId="0" xfId="0" applyFont="1" applyAlignment="1">
      <alignment vertical="center"/>
    </xf>
    <xf numFmtId="0" fontId="2" fillId="0" borderId="6" xfId="0" applyFont="1" applyBorder="1" applyAlignment="1">
      <alignment vertical="center"/>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vertical="center" wrapText="1"/>
    </xf>
    <xf numFmtId="164" fontId="2" fillId="0" borderId="6" xfId="0" applyNumberFormat="1" applyFont="1" applyBorder="1" applyAlignment="1">
      <alignment vertical="center"/>
    </xf>
    <xf numFmtId="164" fontId="2" fillId="0" borderId="9" xfId="0" applyNumberFormat="1" applyFont="1" applyBorder="1" applyAlignment="1">
      <alignment vertical="center"/>
    </xf>
    <xf numFmtId="0" fontId="2" fillId="0" borderId="7" xfId="0" applyFont="1" applyBorder="1" applyAlignment="1">
      <alignment vertical="center"/>
    </xf>
    <xf numFmtId="164" fontId="3" fillId="0" borderId="7" xfId="0" applyNumberFormat="1" applyFont="1" applyBorder="1" applyAlignment="1">
      <alignment vertical="center"/>
    </xf>
    <xf numFmtId="0" fontId="12" fillId="0" borderId="0" xfId="0" applyFont="1" applyAlignment="1">
      <alignment vertical="center" wrapText="1"/>
    </xf>
    <xf numFmtId="0" fontId="2" fillId="0" borderId="7" xfId="0" applyFont="1" applyBorder="1" applyAlignment="1">
      <alignment horizontal="center" vertical="center"/>
    </xf>
    <xf numFmtId="164" fontId="2" fillId="0" borderId="7" xfId="0" applyNumberFormat="1" applyFont="1" applyBorder="1" applyAlignment="1">
      <alignment vertical="center"/>
    </xf>
    <xf numFmtId="164" fontId="2" fillId="0" borderId="0" xfId="0" applyNumberFormat="1" applyFont="1" applyAlignment="1">
      <alignment vertical="center"/>
    </xf>
    <xf numFmtId="164" fontId="3" fillId="0" borderId="0" xfId="0" applyNumberFormat="1" applyFont="1" applyAlignment="1">
      <alignment vertical="center"/>
    </xf>
    <xf numFmtId="0" fontId="3" fillId="0" borderId="11" xfId="0" applyFont="1" applyBorder="1" applyAlignment="1">
      <alignment horizontal="left" vertical="center"/>
    </xf>
    <xf numFmtId="0" fontId="3" fillId="0" borderId="5" xfId="0" applyFont="1" applyBorder="1" applyAlignment="1">
      <alignment horizontal="left" vertical="center"/>
    </xf>
    <xf numFmtId="0" fontId="3" fillId="0" borderId="5" xfId="0" applyFont="1" applyBorder="1" applyAlignment="1">
      <alignment horizontal="center" vertical="center"/>
    </xf>
    <xf numFmtId="164" fontId="3" fillId="0" borderId="5" xfId="0" applyNumberFormat="1" applyFont="1" applyBorder="1" applyAlignment="1">
      <alignment vertical="center"/>
    </xf>
    <xf numFmtId="164" fontId="3" fillId="0" borderId="12" xfId="0" applyNumberFormat="1" applyFont="1" applyBorder="1" applyAlignment="1">
      <alignment vertical="center"/>
    </xf>
    <xf numFmtId="0" fontId="1" fillId="0" borderId="6" xfId="0" applyFont="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horizontal="center" vertical="center" wrapText="1"/>
    </xf>
    <xf numFmtId="8" fontId="1" fillId="0" borderId="6" xfId="0" applyNumberFormat="1" applyFont="1" applyBorder="1" applyAlignment="1">
      <alignment horizontal="right" vertical="center" wrapText="1"/>
    </xf>
    <xf numFmtId="8" fontId="1" fillId="0" borderId="6" xfId="0" applyNumberFormat="1" applyFont="1" applyBorder="1" applyAlignment="1">
      <alignment vertical="center" wrapText="1"/>
    </xf>
    <xf numFmtId="0" fontId="2" fillId="0" borderId="0" xfId="0" applyFont="1" applyAlignment="1">
      <alignment wrapText="1"/>
    </xf>
    <xf numFmtId="0" fontId="4" fillId="0" borderId="6" xfId="0" applyFont="1" applyBorder="1" applyAlignment="1">
      <alignment vertical="center"/>
    </xf>
    <xf numFmtId="8" fontId="1" fillId="0" borderId="6" xfId="0" applyNumberFormat="1" applyFont="1" applyBorder="1" applyAlignment="1">
      <alignment horizontal="center" vertical="center" wrapText="1"/>
    </xf>
    <xf numFmtId="0" fontId="2" fillId="0" borderId="0" xfId="0" applyFont="1" applyAlignment="1">
      <alignment horizontal="left"/>
    </xf>
    <xf numFmtId="0" fontId="8" fillId="0" borderId="0" xfId="0" applyFont="1"/>
    <xf numFmtId="0" fontId="4" fillId="0" borderId="0" xfId="0" applyFont="1" applyAlignment="1">
      <alignment wrapText="1"/>
    </xf>
    <xf numFmtId="164" fontId="4" fillId="0" borderId="0" xfId="0" applyNumberFormat="1" applyFont="1"/>
    <xf numFmtId="164" fontId="2" fillId="0" borderId="0" xfId="0" applyNumberFormat="1" applyFont="1"/>
    <xf numFmtId="0" fontId="2" fillId="0" borderId="0" xfId="0" applyFont="1" applyAlignment="1">
      <alignment horizontal="left" wrapText="1"/>
    </xf>
    <xf numFmtId="0" fontId="2" fillId="0" borderId="4" xfId="0" applyFont="1" applyBorder="1"/>
    <xf numFmtId="0" fontId="6" fillId="2" borderId="1" xfId="0" applyFont="1" applyFill="1" applyBorder="1" applyAlignment="1">
      <alignment vertical="center"/>
    </xf>
    <xf numFmtId="0" fontId="6" fillId="2" borderId="2" xfId="0" applyFont="1" applyFill="1" applyBorder="1" applyAlignment="1">
      <alignment horizontal="left" vertical="center"/>
    </xf>
    <xf numFmtId="0" fontId="6" fillId="2" borderId="2" xfId="0" applyFont="1" applyFill="1" applyBorder="1" applyAlignment="1">
      <alignment horizontal="center" vertical="center"/>
    </xf>
    <xf numFmtId="0" fontId="6" fillId="2" borderId="2" xfId="0" applyFont="1" applyFill="1" applyBorder="1" applyAlignment="1">
      <alignment vertical="center"/>
    </xf>
    <xf numFmtId="8" fontId="6" fillId="2" borderId="2" xfId="0" applyNumberFormat="1" applyFont="1" applyFill="1" applyBorder="1" applyAlignment="1">
      <alignment vertical="center"/>
    </xf>
    <xf numFmtId="164" fontId="6" fillId="2" borderId="3" xfId="0" applyNumberFormat="1" applyFont="1" applyFill="1" applyBorder="1" applyAlignment="1">
      <alignment vertical="center"/>
    </xf>
    <xf numFmtId="0" fontId="10" fillId="2" borderId="5" xfId="0" applyFont="1" applyFill="1" applyBorder="1" applyAlignment="1">
      <alignment horizontal="right" vertical="center"/>
    </xf>
    <xf numFmtId="0" fontId="10" fillId="2" borderId="5" xfId="0" applyFont="1" applyFill="1" applyBorder="1" applyAlignment="1">
      <alignment vertical="center"/>
    </xf>
    <xf numFmtId="0" fontId="2" fillId="2" borderId="5" xfId="0" applyFont="1" applyFill="1" applyBorder="1" applyAlignment="1">
      <alignment vertical="center"/>
    </xf>
    <xf numFmtId="0" fontId="2" fillId="2" borderId="5" xfId="0" applyFont="1" applyFill="1" applyBorder="1" applyAlignment="1">
      <alignment horizontal="center" vertical="center"/>
    </xf>
    <xf numFmtId="0" fontId="0" fillId="2" borderId="5" xfId="0" applyFill="1" applyBorder="1" applyAlignment="1">
      <alignment horizontal="center" vertical="center"/>
    </xf>
    <xf numFmtId="0" fontId="2" fillId="0" borderId="11" xfId="0" applyFont="1" applyBorder="1" applyAlignment="1">
      <alignment horizontal="left" vertical="center"/>
    </xf>
    <xf numFmtId="0" fontId="2" fillId="0" borderId="5" xfId="0" applyFont="1" applyBorder="1" applyAlignment="1">
      <alignment horizontal="left" vertical="center"/>
    </xf>
    <xf numFmtId="0" fontId="2" fillId="0" borderId="12"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12" fillId="0" borderId="10" xfId="0" applyFont="1" applyBorder="1" applyAlignment="1">
      <alignment horizontal="left"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0" xfId="0" applyFont="1" applyAlignment="1">
      <alignment horizontal="left" wrapText="1"/>
    </xf>
    <xf numFmtId="0" fontId="12" fillId="0" borderId="13" xfId="0" applyFont="1" applyBorder="1" applyAlignment="1">
      <alignment horizontal="left"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1" xfId="0" applyFont="1" applyBorder="1" applyAlignment="1">
      <alignment horizontal="left" vertical="center"/>
    </xf>
    <xf numFmtId="0" fontId="4" fillId="0" borderId="5" xfId="0" applyFont="1" applyBorder="1" applyAlignment="1">
      <alignment horizontal="left" vertical="center"/>
    </xf>
    <xf numFmtId="0" fontId="4" fillId="0" borderId="12" xfId="0" applyFont="1" applyBorder="1" applyAlignment="1">
      <alignment horizontal="left" vertical="center"/>
    </xf>
    <xf numFmtId="0" fontId="4" fillId="0" borderId="5" xfId="0" applyFont="1" applyBorder="1" applyAlignment="1">
      <alignment horizontal="left" vertical="center" wrapText="1"/>
    </xf>
  </cellXfs>
  <cellStyles count="1">
    <cellStyle name="Navadno" xfId="0" builtinId="0"/>
  </cellStyles>
  <dxfs count="0"/>
  <tableStyles count="0" defaultTableStyle="TableStyleMedium2" defaultPivotStyle="PivotStyleLight16"/>
  <colors>
    <mruColors>
      <color rgb="FFD1F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647700</xdr:colOff>
      <xdr:row>9</xdr:row>
      <xdr:rowOff>0</xdr:rowOff>
    </xdr:from>
    <xdr:to>
      <xdr:col>1</xdr:col>
      <xdr:colOff>647700</xdr:colOff>
      <xdr:row>10</xdr:row>
      <xdr:rowOff>12989</xdr:rowOff>
    </xdr:to>
    <xdr:sp macro="" textlink="">
      <xdr:nvSpPr>
        <xdr:cNvPr id="2" name="Text Box 1">
          <a:extLst>
            <a:ext uri="{FF2B5EF4-FFF2-40B4-BE49-F238E27FC236}">
              <a16:creationId xmlns:a16="http://schemas.microsoft.com/office/drawing/2014/main" id="{DB1DD29E-C183-4B15-9780-BA5F4DA6A96B}"/>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3" name="Text Box 1">
          <a:extLst>
            <a:ext uri="{FF2B5EF4-FFF2-40B4-BE49-F238E27FC236}">
              <a16:creationId xmlns:a16="http://schemas.microsoft.com/office/drawing/2014/main" id="{320DD0A3-5DE5-4272-8F18-464EAF1E6680}"/>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4" name="Text Box 1">
          <a:extLst>
            <a:ext uri="{FF2B5EF4-FFF2-40B4-BE49-F238E27FC236}">
              <a16:creationId xmlns:a16="http://schemas.microsoft.com/office/drawing/2014/main" id="{D23F4D39-BAB5-456F-987F-17C5B4A3EA53}"/>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5" name="Text Box 1">
          <a:extLst>
            <a:ext uri="{FF2B5EF4-FFF2-40B4-BE49-F238E27FC236}">
              <a16:creationId xmlns:a16="http://schemas.microsoft.com/office/drawing/2014/main" id="{49D9C9D4-8142-424D-AA2C-744C62BA916E}"/>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6" name="Text Box 1">
          <a:extLst>
            <a:ext uri="{FF2B5EF4-FFF2-40B4-BE49-F238E27FC236}">
              <a16:creationId xmlns:a16="http://schemas.microsoft.com/office/drawing/2014/main" id="{E9425071-732F-4076-BA79-9B0E54880010}"/>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7" name="Text Box 1">
          <a:extLst>
            <a:ext uri="{FF2B5EF4-FFF2-40B4-BE49-F238E27FC236}">
              <a16:creationId xmlns:a16="http://schemas.microsoft.com/office/drawing/2014/main" id="{A131DC2A-32A9-454A-98C6-446287118EA3}"/>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8" name="Text Box 1">
          <a:extLst>
            <a:ext uri="{FF2B5EF4-FFF2-40B4-BE49-F238E27FC236}">
              <a16:creationId xmlns:a16="http://schemas.microsoft.com/office/drawing/2014/main" id="{9E28D731-F71D-4857-AE4E-474EB43414BA}"/>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9" name="Text Box 1">
          <a:extLst>
            <a:ext uri="{FF2B5EF4-FFF2-40B4-BE49-F238E27FC236}">
              <a16:creationId xmlns:a16="http://schemas.microsoft.com/office/drawing/2014/main" id="{4F56CAC7-E6A1-411F-B5F0-0EAC46211505}"/>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10" name="Text Box 1">
          <a:extLst>
            <a:ext uri="{FF2B5EF4-FFF2-40B4-BE49-F238E27FC236}">
              <a16:creationId xmlns:a16="http://schemas.microsoft.com/office/drawing/2014/main" id="{9BF2109B-4AB4-4C55-86AB-D55D7B3BD74D}"/>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11" name="Text Box 1">
          <a:extLst>
            <a:ext uri="{FF2B5EF4-FFF2-40B4-BE49-F238E27FC236}">
              <a16:creationId xmlns:a16="http://schemas.microsoft.com/office/drawing/2014/main" id="{FD6B96AF-8550-4C9E-83BC-0634AAEB17A0}"/>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12" name="Text Box 1">
          <a:extLst>
            <a:ext uri="{FF2B5EF4-FFF2-40B4-BE49-F238E27FC236}">
              <a16:creationId xmlns:a16="http://schemas.microsoft.com/office/drawing/2014/main" id="{97DD3B2D-350D-44A9-8C05-7AC9E75B0170}"/>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13" name="Text Box 1">
          <a:extLst>
            <a:ext uri="{FF2B5EF4-FFF2-40B4-BE49-F238E27FC236}">
              <a16:creationId xmlns:a16="http://schemas.microsoft.com/office/drawing/2014/main" id="{2F257A71-2A4D-416C-ADA5-034B3288E163}"/>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14" name="Text Box 1">
          <a:extLst>
            <a:ext uri="{FF2B5EF4-FFF2-40B4-BE49-F238E27FC236}">
              <a16:creationId xmlns:a16="http://schemas.microsoft.com/office/drawing/2014/main" id="{87883BF4-6939-473E-96C0-31698F4F919E}"/>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15" name="Text Box 1">
          <a:extLst>
            <a:ext uri="{FF2B5EF4-FFF2-40B4-BE49-F238E27FC236}">
              <a16:creationId xmlns:a16="http://schemas.microsoft.com/office/drawing/2014/main" id="{B96ED565-FD56-480A-9B78-469BC38AE3C5}"/>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16" name="Text Box 1">
          <a:extLst>
            <a:ext uri="{FF2B5EF4-FFF2-40B4-BE49-F238E27FC236}">
              <a16:creationId xmlns:a16="http://schemas.microsoft.com/office/drawing/2014/main" id="{C5169A27-1589-407F-A8CA-8F276DD16623}"/>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17" name="Text Box 1">
          <a:extLst>
            <a:ext uri="{FF2B5EF4-FFF2-40B4-BE49-F238E27FC236}">
              <a16:creationId xmlns:a16="http://schemas.microsoft.com/office/drawing/2014/main" id="{EC08C1AD-2E8F-478C-8E86-6EBCF1442E3C}"/>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18" name="Text Box 1">
          <a:extLst>
            <a:ext uri="{FF2B5EF4-FFF2-40B4-BE49-F238E27FC236}">
              <a16:creationId xmlns:a16="http://schemas.microsoft.com/office/drawing/2014/main" id="{6436621B-6511-49E1-842F-8D60CD92F025}"/>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19" name="Text Box 1">
          <a:extLst>
            <a:ext uri="{FF2B5EF4-FFF2-40B4-BE49-F238E27FC236}">
              <a16:creationId xmlns:a16="http://schemas.microsoft.com/office/drawing/2014/main" id="{86061473-0329-41F9-9018-ABD5F4AC4446}"/>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20" name="Text Box 1">
          <a:extLst>
            <a:ext uri="{FF2B5EF4-FFF2-40B4-BE49-F238E27FC236}">
              <a16:creationId xmlns:a16="http://schemas.microsoft.com/office/drawing/2014/main" id="{A0506B75-438B-44B1-8D3F-A8689FF73E51}"/>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21" name="Text Box 1">
          <a:extLst>
            <a:ext uri="{FF2B5EF4-FFF2-40B4-BE49-F238E27FC236}">
              <a16:creationId xmlns:a16="http://schemas.microsoft.com/office/drawing/2014/main" id="{884BB78C-24DA-41D4-AD81-63ACCB68F149}"/>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22" name="Text Box 1">
          <a:extLst>
            <a:ext uri="{FF2B5EF4-FFF2-40B4-BE49-F238E27FC236}">
              <a16:creationId xmlns:a16="http://schemas.microsoft.com/office/drawing/2014/main" id="{AA2E6F3B-F5AE-42C4-9782-1ED7807A438A}"/>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23" name="Text Box 1">
          <a:extLst>
            <a:ext uri="{FF2B5EF4-FFF2-40B4-BE49-F238E27FC236}">
              <a16:creationId xmlns:a16="http://schemas.microsoft.com/office/drawing/2014/main" id="{143B203B-ABA6-40A4-A14A-1C9646261A1D}"/>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24" name="Text Box 1">
          <a:extLst>
            <a:ext uri="{FF2B5EF4-FFF2-40B4-BE49-F238E27FC236}">
              <a16:creationId xmlns:a16="http://schemas.microsoft.com/office/drawing/2014/main" id="{FC1ECE3C-9B26-40A8-9FC2-572C8C618134}"/>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25" name="Text Box 1">
          <a:extLst>
            <a:ext uri="{FF2B5EF4-FFF2-40B4-BE49-F238E27FC236}">
              <a16:creationId xmlns:a16="http://schemas.microsoft.com/office/drawing/2014/main" id="{C1D33644-91F6-4414-A684-16C20AB79FC2}"/>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26" name="Text Box 1">
          <a:extLst>
            <a:ext uri="{FF2B5EF4-FFF2-40B4-BE49-F238E27FC236}">
              <a16:creationId xmlns:a16="http://schemas.microsoft.com/office/drawing/2014/main" id="{08A55603-F2C0-4AFF-8059-04CC9FA9C8A4}"/>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27" name="Text Box 1">
          <a:extLst>
            <a:ext uri="{FF2B5EF4-FFF2-40B4-BE49-F238E27FC236}">
              <a16:creationId xmlns:a16="http://schemas.microsoft.com/office/drawing/2014/main" id="{FCBE35D3-6851-4193-B786-B989DB2967E4}"/>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28" name="Text Box 1">
          <a:extLst>
            <a:ext uri="{FF2B5EF4-FFF2-40B4-BE49-F238E27FC236}">
              <a16:creationId xmlns:a16="http://schemas.microsoft.com/office/drawing/2014/main" id="{59015A54-431A-4E1D-800C-1C5D9DCAA0C1}"/>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29" name="Text Box 1">
          <a:extLst>
            <a:ext uri="{FF2B5EF4-FFF2-40B4-BE49-F238E27FC236}">
              <a16:creationId xmlns:a16="http://schemas.microsoft.com/office/drawing/2014/main" id="{DDACB824-8EFB-40EC-8F6E-ABD05029E2BF}"/>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30" name="Text Box 1">
          <a:extLst>
            <a:ext uri="{FF2B5EF4-FFF2-40B4-BE49-F238E27FC236}">
              <a16:creationId xmlns:a16="http://schemas.microsoft.com/office/drawing/2014/main" id="{7AAFE57D-1D95-450A-B08D-900776D9DA6C}"/>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31" name="Text Box 1">
          <a:extLst>
            <a:ext uri="{FF2B5EF4-FFF2-40B4-BE49-F238E27FC236}">
              <a16:creationId xmlns:a16="http://schemas.microsoft.com/office/drawing/2014/main" id="{82C302DD-0279-41B7-B857-0070562F63DA}"/>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32" name="Text Box 1">
          <a:extLst>
            <a:ext uri="{FF2B5EF4-FFF2-40B4-BE49-F238E27FC236}">
              <a16:creationId xmlns:a16="http://schemas.microsoft.com/office/drawing/2014/main" id="{FAF0D3CD-3E30-4C34-96A1-A6F88CC240B4}"/>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33" name="Text Box 1">
          <a:extLst>
            <a:ext uri="{FF2B5EF4-FFF2-40B4-BE49-F238E27FC236}">
              <a16:creationId xmlns:a16="http://schemas.microsoft.com/office/drawing/2014/main" id="{BE9822C0-5BCE-41C6-A0A2-E23726541AD4}"/>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34" name="Text Box 1">
          <a:extLst>
            <a:ext uri="{FF2B5EF4-FFF2-40B4-BE49-F238E27FC236}">
              <a16:creationId xmlns:a16="http://schemas.microsoft.com/office/drawing/2014/main" id="{7B933306-A58B-416C-859A-8CDE7734176F}"/>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35" name="Text Box 1">
          <a:extLst>
            <a:ext uri="{FF2B5EF4-FFF2-40B4-BE49-F238E27FC236}">
              <a16:creationId xmlns:a16="http://schemas.microsoft.com/office/drawing/2014/main" id="{4B93613B-07DA-4BCF-9B8A-EE1C9C485019}"/>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36" name="Text Box 1">
          <a:extLst>
            <a:ext uri="{FF2B5EF4-FFF2-40B4-BE49-F238E27FC236}">
              <a16:creationId xmlns:a16="http://schemas.microsoft.com/office/drawing/2014/main" id="{110D12FA-186A-4EC2-9309-C998DF566346}"/>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37" name="Text Box 1">
          <a:extLst>
            <a:ext uri="{FF2B5EF4-FFF2-40B4-BE49-F238E27FC236}">
              <a16:creationId xmlns:a16="http://schemas.microsoft.com/office/drawing/2014/main" id="{6F0B09C9-9A22-4FEE-9517-8A8BC48B4D1D}"/>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38" name="Text Box 1">
          <a:extLst>
            <a:ext uri="{FF2B5EF4-FFF2-40B4-BE49-F238E27FC236}">
              <a16:creationId xmlns:a16="http://schemas.microsoft.com/office/drawing/2014/main" id="{A8C9E9F2-E3AA-4707-9BC8-A2D00224AEED}"/>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39" name="Text Box 1">
          <a:extLst>
            <a:ext uri="{FF2B5EF4-FFF2-40B4-BE49-F238E27FC236}">
              <a16:creationId xmlns:a16="http://schemas.microsoft.com/office/drawing/2014/main" id="{6BF868AC-E311-4C64-A3BC-8C3757485B51}"/>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40" name="Text Box 1">
          <a:extLst>
            <a:ext uri="{FF2B5EF4-FFF2-40B4-BE49-F238E27FC236}">
              <a16:creationId xmlns:a16="http://schemas.microsoft.com/office/drawing/2014/main" id="{C1C79B5A-BC79-4103-B41D-724A77745158}"/>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41" name="Text Box 1">
          <a:extLst>
            <a:ext uri="{FF2B5EF4-FFF2-40B4-BE49-F238E27FC236}">
              <a16:creationId xmlns:a16="http://schemas.microsoft.com/office/drawing/2014/main" id="{49BE1140-1A7A-4717-A44E-E6C4E4578A0B}"/>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42" name="Text Box 1">
          <a:extLst>
            <a:ext uri="{FF2B5EF4-FFF2-40B4-BE49-F238E27FC236}">
              <a16:creationId xmlns:a16="http://schemas.microsoft.com/office/drawing/2014/main" id="{DE8ADD4A-108D-4FA0-A504-34423DF77BCC}"/>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43" name="Text Box 1">
          <a:extLst>
            <a:ext uri="{FF2B5EF4-FFF2-40B4-BE49-F238E27FC236}">
              <a16:creationId xmlns:a16="http://schemas.microsoft.com/office/drawing/2014/main" id="{2FEE781A-1FB3-46C2-888A-DA1BCBC6E29C}"/>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44" name="Text Box 1">
          <a:extLst>
            <a:ext uri="{FF2B5EF4-FFF2-40B4-BE49-F238E27FC236}">
              <a16:creationId xmlns:a16="http://schemas.microsoft.com/office/drawing/2014/main" id="{2F433641-70CD-440D-83F8-DC9922AAD78E}"/>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45" name="Text Box 1">
          <a:extLst>
            <a:ext uri="{FF2B5EF4-FFF2-40B4-BE49-F238E27FC236}">
              <a16:creationId xmlns:a16="http://schemas.microsoft.com/office/drawing/2014/main" id="{86382F64-934B-4AD5-99C6-090F173CC50B}"/>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12989</xdr:rowOff>
    </xdr:to>
    <xdr:sp macro="" textlink="">
      <xdr:nvSpPr>
        <xdr:cNvPr id="46" name="Text Box 1">
          <a:extLst>
            <a:ext uri="{FF2B5EF4-FFF2-40B4-BE49-F238E27FC236}">
              <a16:creationId xmlns:a16="http://schemas.microsoft.com/office/drawing/2014/main" id="{80E7CD2C-369D-4FAC-A836-563BEE242D70}"/>
            </a:ext>
          </a:extLst>
        </xdr:cNvPr>
        <xdr:cNvSpPr txBox="1">
          <a:spLocks noChangeArrowheads="1"/>
        </xdr:cNvSpPr>
      </xdr:nvSpPr>
      <xdr:spPr bwMode="auto">
        <a:xfrm>
          <a:off x="1171575" y="1457325"/>
          <a:ext cx="0" cy="18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47" name="Text Box 1">
          <a:extLst>
            <a:ext uri="{FF2B5EF4-FFF2-40B4-BE49-F238E27FC236}">
              <a16:creationId xmlns:a16="http://schemas.microsoft.com/office/drawing/2014/main" id="{57F75300-1CEA-4964-ADC3-22D201A70C4C}"/>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48" name="Text Box 1">
          <a:extLst>
            <a:ext uri="{FF2B5EF4-FFF2-40B4-BE49-F238E27FC236}">
              <a16:creationId xmlns:a16="http://schemas.microsoft.com/office/drawing/2014/main" id="{84E281DE-1355-49F8-BA32-DB3C3BF3544F}"/>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9</xdr:row>
      <xdr:rowOff>0</xdr:rowOff>
    </xdr:from>
    <xdr:to>
      <xdr:col>1</xdr:col>
      <xdr:colOff>647700</xdr:colOff>
      <xdr:row>10</xdr:row>
      <xdr:rowOff>9180</xdr:rowOff>
    </xdr:to>
    <xdr:sp macro="" textlink="">
      <xdr:nvSpPr>
        <xdr:cNvPr id="49" name="Text Box 1">
          <a:extLst>
            <a:ext uri="{FF2B5EF4-FFF2-40B4-BE49-F238E27FC236}">
              <a16:creationId xmlns:a16="http://schemas.microsoft.com/office/drawing/2014/main" id="{5D4DB31F-8FE7-4526-A462-A6EF4177128B}"/>
            </a:ext>
          </a:extLst>
        </xdr:cNvPr>
        <xdr:cNvSpPr txBox="1">
          <a:spLocks noChangeArrowheads="1"/>
        </xdr:cNvSpPr>
      </xdr:nvSpPr>
      <xdr:spPr bwMode="auto">
        <a:xfrm>
          <a:off x="1171575" y="1457325"/>
          <a:ext cx="0" cy="19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E3A94-93CF-402F-AC34-7572A63D28E8}">
  <sheetPr>
    <pageSetUpPr fitToPage="1"/>
  </sheetPr>
  <dimension ref="A1:I74"/>
  <sheetViews>
    <sheetView tabSelected="1" topLeftCell="A52" workbookViewId="0">
      <selection activeCell="E14" sqref="E14:E19"/>
    </sheetView>
  </sheetViews>
  <sheetFormatPr defaultRowHeight="15" x14ac:dyDescent="0.25"/>
  <cols>
    <col min="1" max="1" width="7" style="4" customWidth="1"/>
    <col min="2" max="2" width="30" style="2" customWidth="1"/>
    <col min="3" max="3" width="43.42578125" customWidth="1"/>
    <col min="4" max="4" width="9.28515625" style="3" bestFit="1" customWidth="1"/>
    <col min="5" max="5" width="11.7109375" style="3" bestFit="1" customWidth="1"/>
    <col min="6" max="6" width="16.28515625" style="3" customWidth="1"/>
    <col min="7" max="7" width="13.7109375" style="3" customWidth="1"/>
    <col min="8" max="8" width="24.7109375" style="3" bestFit="1" customWidth="1"/>
  </cols>
  <sheetData>
    <row r="1" spans="1:9" s="1" customFormat="1" ht="12.75" x14ac:dyDescent="0.2">
      <c r="A1" s="52" t="s">
        <v>83</v>
      </c>
      <c r="B1" s="52"/>
      <c r="C1" s="52"/>
      <c r="D1" s="52"/>
      <c r="E1" s="52"/>
      <c r="F1" s="52"/>
      <c r="G1" s="52"/>
      <c r="I1" s="13"/>
    </row>
    <row r="2" spans="1:9" s="1" customFormat="1" ht="12.75" x14ac:dyDescent="0.25">
      <c r="E2" s="12"/>
      <c r="G2" s="20" t="s">
        <v>2</v>
      </c>
      <c r="I2" s="13"/>
    </row>
    <row r="3" spans="1:9" s="1" customFormat="1" ht="12.75" x14ac:dyDescent="0.25">
      <c r="A3" s="1" t="s">
        <v>3</v>
      </c>
      <c r="E3" s="12"/>
      <c r="I3" s="13"/>
    </row>
    <row r="4" spans="1:9" s="1" customFormat="1" ht="12.75" x14ac:dyDescent="0.25">
      <c r="E4" s="12"/>
      <c r="G4" s="14" t="s">
        <v>4</v>
      </c>
      <c r="H4" s="21">
        <v>45307</v>
      </c>
      <c r="I4" s="13"/>
    </row>
    <row r="5" spans="1:9" s="1" customFormat="1" ht="12.75" x14ac:dyDescent="0.25">
      <c r="A5" s="1" t="s">
        <v>6</v>
      </c>
      <c r="E5" s="12"/>
      <c r="G5" s="14" t="s">
        <v>5</v>
      </c>
      <c r="H5" s="22" t="s">
        <v>82</v>
      </c>
      <c r="I5" s="13"/>
    </row>
    <row r="6" spans="1:9" s="1" customFormat="1" ht="12.75" x14ac:dyDescent="0.25">
      <c r="B6" s="15"/>
      <c r="E6" s="12"/>
      <c r="I6" s="13"/>
    </row>
    <row r="7" spans="1:9" s="1" customFormat="1" ht="12.75" x14ac:dyDescent="0.25">
      <c r="B7" s="16"/>
      <c r="E7" s="12"/>
      <c r="I7" s="13"/>
    </row>
    <row r="8" spans="1:9" s="1" customFormat="1" ht="12.75" x14ac:dyDescent="0.25">
      <c r="B8" s="16"/>
      <c r="E8" s="12"/>
      <c r="I8" s="13"/>
    </row>
    <row r="9" spans="1:9" s="1" customFormat="1" ht="12.75" x14ac:dyDescent="0.25">
      <c r="E9" s="12"/>
      <c r="I9" s="13"/>
    </row>
    <row r="10" spans="1:9" s="18" customFormat="1" ht="12.75" x14ac:dyDescent="0.2">
      <c r="A10" s="13"/>
      <c r="B10" s="13"/>
      <c r="C10" s="13"/>
      <c r="D10" s="13"/>
      <c r="E10" s="17"/>
      <c r="G10" s="19"/>
    </row>
    <row r="11" spans="1:9" s="1" customFormat="1" ht="23.1" customHeight="1" x14ac:dyDescent="0.25">
      <c r="A11" s="64" t="s">
        <v>8</v>
      </c>
      <c r="B11" s="65" t="s">
        <v>9</v>
      </c>
      <c r="C11" s="66"/>
      <c r="D11" s="67"/>
      <c r="E11" s="66"/>
      <c r="F11" s="66"/>
      <c r="G11" s="68"/>
      <c r="H11" s="68"/>
    </row>
    <row r="12" spans="1:9" s="1" customFormat="1" ht="23.1" customHeight="1" x14ac:dyDescent="0.25">
      <c r="A12" s="23" t="s">
        <v>10</v>
      </c>
      <c r="B12" s="24" t="s">
        <v>11</v>
      </c>
      <c r="D12" s="11"/>
    </row>
    <row r="13" spans="1:9" s="1" customFormat="1" ht="23.1" customHeight="1" x14ac:dyDescent="0.25">
      <c r="B13" s="25" t="s">
        <v>12</v>
      </c>
      <c r="C13" s="25" t="s">
        <v>13</v>
      </c>
      <c r="D13" s="26" t="s">
        <v>14</v>
      </c>
      <c r="E13" s="26" t="s">
        <v>15</v>
      </c>
      <c r="F13" s="26" t="s">
        <v>16</v>
      </c>
      <c r="G13" s="27" t="s">
        <v>17</v>
      </c>
      <c r="H13" s="26" t="s">
        <v>18</v>
      </c>
    </row>
    <row r="14" spans="1:9" s="1" customFormat="1" ht="24" customHeight="1" x14ac:dyDescent="0.25">
      <c r="A14" s="25">
        <v>1</v>
      </c>
      <c r="B14" s="28" t="s">
        <v>19</v>
      </c>
      <c r="C14" s="25" t="s">
        <v>20</v>
      </c>
      <c r="D14" s="27">
        <v>90</v>
      </c>
      <c r="E14" s="29"/>
      <c r="F14" s="29">
        <f>+D14*E14</f>
        <v>0</v>
      </c>
      <c r="G14" s="27">
        <v>12</v>
      </c>
      <c r="H14" s="29">
        <f>+F14*G14</f>
        <v>0</v>
      </c>
    </row>
    <row r="15" spans="1:9" s="1" customFormat="1" ht="24" customHeight="1" x14ac:dyDescent="0.25">
      <c r="A15" s="25">
        <v>2</v>
      </c>
      <c r="B15" s="28" t="s">
        <v>21</v>
      </c>
      <c r="C15" s="25" t="s">
        <v>22</v>
      </c>
      <c r="D15" s="27">
        <v>140</v>
      </c>
      <c r="E15" s="29"/>
      <c r="F15" s="29">
        <f t="shared" ref="F15:F19" si="0">+D15*E15</f>
        <v>0</v>
      </c>
      <c r="G15" s="27">
        <v>12</v>
      </c>
      <c r="H15" s="29">
        <f t="shared" ref="H15:H19" si="1">+F15*G15</f>
        <v>0</v>
      </c>
    </row>
    <row r="16" spans="1:9" s="1" customFormat="1" ht="24" customHeight="1" x14ac:dyDescent="0.25">
      <c r="A16" s="25">
        <v>3</v>
      </c>
      <c r="B16" s="28" t="s">
        <v>23</v>
      </c>
      <c r="C16" s="25" t="s">
        <v>24</v>
      </c>
      <c r="D16" s="27">
        <v>350</v>
      </c>
      <c r="E16" s="29"/>
      <c r="F16" s="29">
        <f t="shared" si="0"/>
        <v>0</v>
      </c>
      <c r="G16" s="27">
        <v>12</v>
      </c>
      <c r="H16" s="29">
        <f t="shared" si="1"/>
        <v>0</v>
      </c>
    </row>
    <row r="17" spans="1:8" s="1" customFormat="1" ht="24" customHeight="1" x14ac:dyDescent="0.25">
      <c r="A17" s="25">
        <v>4</v>
      </c>
      <c r="B17" s="28" t="s">
        <v>25</v>
      </c>
      <c r="C17" s="25" t="s">
        <v>26</v>
      </c>
      <c r="D17" s="27">
        <v>140</v>
      </c>
      <c r="E17" s="29"/>
      <c r="F17" s="29">
        <f t="shared" si="0"/>
        <v>0</v>
      </c>
      <c r="G17" s="27">
        <v>12</v>
      </c>
      <c r="H17" s="29">
        <f t="shared" si="1"/>
        <v>0</v>
      </c>
    </row>
    <row r="18" spans="1:8" s="1" customFormat="1" ht="24" customHeight="1" x14ac:dyDescent="0.25">
      <c r="A18" s="25">
        <v>5</v>
      </c>
      <c r="B18" s="28" t="s">
        <v>27</v>
      </c>
      <c r="C18" s="25" t="s">
        <v>28</v>
      </c>
      <c r="D18" s="27">
        <v>440</v>
      </c>
      <c r="E18" s="29"/>
      <c r="F18" s="29">
        <f t="shared" si="0"/>
        <v>0</v>
      </c>
      <c r="G18" s="27">
        <v>12</v>
      </c>
      <c r="H18" s="29">
        <f t="shared" si="1"/>
        <v>0</v>
      </c>
    </row>
    <row r="19" spans="1:8" s="1" customFormat="1" ht="24" customHeight="1" x14ac:dyDescent="0.25">
      <c r="A19" s="25">
        <v>6</v>
      </c>
      <c r="B19" s="28" t="s">
        <v>29</v>
      </c>
      <c r="C19" s="25" t="s">
        <v>30</v>
      </c>
      <c r="D19" s="27">
        <v>1</v>
      </c>
      <c r="E19" s="29"/>
      <c r="F19" s="29">
        <f t="shared" si="0"/>
        <v>0</v>
      </c>
      <c r="G19" s="27">
        <v>12</v>
      </c>
      <c r="H19" s="29">
        <f t="shared" si="1"/>
        <v>0</v>
      </c>
    </row>
    <row r="20" spans="1:8" s="1" customFormat="1" ht="23.1" customHeight="1" thickBot="1" x14ac:dyDescent="0.3">
      <c r="B20" s="72" t="s">
        <v>31</v>
      </c>
      <c r="C20" s="72"/>
      <c r="D20" s="72"/>
      <c r="E20" s="73"/>
      <c r="F20" s="30">
        <f>SUM(F14:F19)</f>
        <v>0</v>
      </c>
      <c r="G20" s="31"/>
      <c r="H20" s="32">
        <f>SUM(H14:H19)</f>
        <v>0</v>
      </c>
    </row>
    <row r="21" spans="1:8" s="1" customFormat="1" ht="27.75" customHeight="1" thickTop="1" x14ac:dyDescent="0.2">
      <c r="B21" s="74" t="s">
        <v>32</v>
      </c>
      <c r="C21" s="74"/>
      <c r="D21" s="74"/>
      <c r="E21" s="74"/>
      <c r="F21" s="74"/>
      <c r="G21" s="33"/>
      <c r="H21" s="33"/>
    </row>
    <row r="22" spans="1:8" s="1" customFormat="1" ht="23.1" customHeight="1" x14ac:dyDescent="0.25">
      <c r="D22" s="11"/>
    </row>
    <row r="23" spans="1:8" s="1" customFormat="1" ht="23.1" customHeight="1" x14ac:dyDescent="0.25">
      <c r="A23" s="23" t="s">
        <v>33</v>
      </c>
      <c r="B23" s="24" t="s">
        <v>34</v>
      </c>
      <c r="D23" s="11"/>
    </row>
    <row r="24" spans="1:8" s="1" customFormat="1" ht="23.1" customHeight="1" x14ac:dyDescent="0.25">
      <c r="B24" s="25" t="s">
        <v>12</v>
      </c>
      <c r="C24" s="69" t="s">
        <v>13</v>
      </c>
      <c r="D24" s="70"/>
      <c r="E24" s="71"/>
      <c r="F24" s="26" t="s">
        <v>14</v>
      </c>
      <c r="G24" s="26" t="s">
        <v>35</v>
      </c>
      <c r="H24" s="26" t="s">
        <v>18</v>
      </c>
    </row>
    <row r="25" spans="1:8" s="1" customFormat="1" ht="23.1" customHeight="1" x14ac:dyDescent="0.25">
      <c r="A25" s="25">
        <v>1</v>
      </c>
      <c r="B25" s="25" t="s">
        <v>36</v>
      </c>
      <c r="C25" s="69" t="s">
        <v>37</v>
      </c>
      <c r="D25" s="70"/>
      <c r="E25" s="71"/>
      <c r="F25" s="27">
        <v>475</v>
      </c>
      <c r="G25" s="29"/>
      <c r="H25" s="29">
        <f>+F25*G25</f>
        <v>0</v>
      </c>
    </row>
    <row r="26" spans="1:8" s="1" customFormat="1" ht="23.1" customHeight="1" x14ac:dyDescent="0.25">
      <c r="A26" s="25">
        <v>2</v>
      </c>
      <c r="B26" s="25" t="s">
        <v>38</v>
      </c>
      <c r="C26" s="69" t="s">
        <v>39</v>
      </c>
      <c r="D26" s="70"/>
      <c r="E26" s="71"/>
      <c r="F26" s="27">
        <v>490</v>
      </c>
      <c r="G26" s="29"/>
      <c r="H26" s="29">
        <f t="shared" ref="H26:H31" si="2">+F26*G26</f>
        <v>0</v>
      </c>
    </row>
    <row r="27" spans="1:8" s="1" customFormat="1" ht="23.1" customHeight="1" x14ac:dyDescent="0.25">
      <c r="A27" s="25">
        <v>3</v>
      </c>
      <c r="B27" s="25" t="s">
        <v>40</v>
      </c>
      <c r="C27" s="69" t="s">
        <v>41</v>
      </c>
      <c r="D27" s="70"/>
      <c r="E27" s="71"/>
      <c r="F27" s="27">
        <v>4</v>
      </c>
      <c r="G27" s="29"/>
      <c r="H27" s="29">
        <f t="shared" si="2"/>
        <v>0</v>
      </c>
    </row>
    <row r="28" spans="1:8" s="1" customFormat="1" ht="23.1" customHeight="1" x14ac:dyDescent="0.25">
      <c r="A28" s="25">
        <v>4</v>
      </c>
      <c r="B28" s="25" t="s">
        <v>42</v>
      </c>
      <c r="C28" s="69" t="s">
        <v>43</v>
      </c>
      <c r="D28" s="70"/>
      <c r="E28" s="71"/>
      <c r="F28" s="27">
        <v>9</v>
      </c>
      <c r="G28" s="29"/>
      <c r="H28" s="29">
        <f t="shared" si="2"/>
        <v>0</v>
      </c>
    </row>
    <row r="29" spans="1:8" s="1" customFormat="1" ht="23.1" customHeight="1" x14ac:dyDescent="0.25">
      <c r="A29" s="25">
        <v>5</v>
      </c>
      <c r="B29" s="25" t="s">
        <v>44</v>
      </c>
      <c r="C29" s="69" t="s">
        <v>45</v>
      </c>
      <c r="D29" s="70"/>
      <c r="E29" s="71"/>
      <c r="F29" s="27">
        <v>11</v>
      </c>
      <c r="G29" s="29"/>
      <c r="H29" s="29">
        <f t="shared" si="2"/>
        <v>0</v>
      </c>
    </row>
    <row r="30" spans="1:8" s="1" customFormat="1" ht="23.1" customHeight="1" x14ac:dyDescent="0.25">
      <c r="A30" s="25">
        <v>6</v>
      </c>
      <c r="B30" s="25" t="s">
        <v>46</v>
      </c>
      <c r="C30" s="69" t="s">
        <v>47</v>
      </c>
      <c r="D30" s="70"/>
      <c r="E30" s="71"/>
      <c r="F30" s="27">
        <v>1</v>
      </c>
      <c r="G30" s="29"/>
      <c r="H30" s="29">
        <f t="shared" si="2"/>
        <v>0</v>
      </c>
    </row>
    <row r="31" spans="1:8" s="1" customFormat="1" ht="23.1" customHeight="1" x14ac:dyDescent="0.25">
      <c r="A31" s="25">
        <v>7</v>
      </c>
      <c r="B31" s="25" t="s">
        <v>48</v>
      </c>
      <c r="C31" s="69" t="s">
        <v>49</v>
      </c>
      <c r="D31" s="70"/>
      <c r="E31" s="71"/>
      <c r="F31" s="27">
        <v>12</v>
      </c>
      <c r="G31" s="29"/>
      <c r="H31" s="29">
        <f t="shared" si="2"/>
        <v>0</v>
      </c>
    </row>
    <row r="32" spans="1:8" s="1" customFormat="1" ht="23.1" customHeight="1" thickBot="1" x14ac:dyDescent="0.3">
      <c r="B32" s="72" t="s">
        <v>50</v>
      </c>
      <c r="C32" s="72"/>
      <c r="D32" s="72"/>
      <c r="E32" s="72"/>
      <c r="F32" s="34"/>
      <c r="G32" s="35"/>
      <c r="H32" s="32">
        <f>SUM(H25:H31)</f>
        <v>0</v>
      </c>
    </row>
    <row r="33" spans="1:8" s="1" customFormat="1" ht="23.1" customHeight="1" thickTop="1" x14ac:dyDescent="0.25">
      <c r="F33" s="11"/>
    </row>
    <row r="34" spans="1:8" s="1" customFormat="1" ht="23.1" customHeight="1" x14ac:dyDescent="0.25">
      <c r="A34" s="23" t="s">
        <v>51</v>
      </c>
      <c r="B34" s="24" t="s">
        <v>52</v>
      </c>
      <c r="F34" s="11"/>
    </row>
    <row r="35" spans="1:8" s="1" customFormat="1" ht="23.1" customHeight="1" x14ac:dyDescent="0.25">
      <c r="B35" s="25" t="s">
        <v>12</v>
      </c>
      <c r="C35" s="69" t="s">
        <v>13</v>
      </c>
      <c r="D35" s="70"/>
      <c r="E35" s="71"/>
      <c r="F35" s="26" t="s">
        <v>14</v>
      </c>
      <c r="G35" s="26" t="s">
        <v>35</v>
      </c>
      <c r="H35" s="26" t="s">
        <v>18</v>
      </c>
    </row>
    <row r="36" spans="1:8" s="1" customFormat="1" ht="23.1" customHeight="1" x14ac:dyDescent="0.25">
      <c r="A36" s="25">
        <v>1</v>
      </c>
      <c r="B36" s="25" t="s">
        <v>53</v>
      </c>
      <c r="C36" s="69" t="s">
        <v>54</v>
      </c>
      <c r="D36" s="70"/>
      <c r="E36" s="71"/>
      <c r="F36" s="27">
        <v>188</v>
      </c>
      <c r="G36" s="29"/>
      <c r="H36" s="29">
        <f>+F36*G36</f>
        <v>0</v>
      </c>
    </row>
    <row r="37" spans="1:8" s="1" customFormat="1" ht="23.1" customHeight="1" x14ac:dyDescent="0.25">
      <c r="A37" s="25">
        <v>2</v>
      </c>
      <c r="B37" s="25" t="s">
        <v>55</v>
      </c>
      <c r="C37" s="69" t="s">
        <v>56</v>
      </c>
      <c r="D37" s="70"/>
      <c r="E37" s="71"/>
      <c r="F37" s="27">
        <v>251</v>
      </c>
      <c r="G37" s="29"/>
      <c r="H37" s="29">
        <f t="shared" ref="H37:H43" si="3">+F37*G37</f>
        <v>0</v>
      </c>
    </row>
    <row r="38" spans="1:8" s="1" customFormat="1" ht="23.1" customHeight="1" x14ac:dyDescent="0.25">
      <c r="A38" s="25">
        <v>3</v>
      </c>
      <c r="B38" s="25" t="s">
        <v>57</v>
      </c>
      <c r="C38" s="69" t="s">
        <v>58</v>
      </c>
      <c r="D38" s="70"/>
      <c r="E38" s="71"/>
      <c r="F38" s="27">
        <v>188</v>
      </c>
      <c r="G38" s="29"/>
      <c r="H38" s="29">
        <f t="shared" si="3"/>
        <v>0</v>
      </c>
    </row>
    <row r="39" spans="1:8" s="1" customFormat="1" ht="23.1" customHeight="1" x14ac:dyDescent="0.25">
      <c r="A39" s="25">
        <v>4</v>
      </c>
      <c r="B39" s="25" t="s">
        <v>59</v>
      </c>
      <c r="C39" s="81" t="s">
        <v>60</v>
      </c>
      <c r="D39" s="82"/>
      <c r="E39" s="83"/>
      <c r="F39" s="27">
        <v>251</v>
      </c>
      <c r="G39" s="29"/>
      <c r="H39" s="29">
        <f t="shared" si="3"/>
        <v>0</v>
      </c>
    </row>
    <row r="40" spans="1:8" s="1" customFormat="1" ht="23.1" customHeight="1" x14ac:dyDescent="0.25">
      <c r="A40" s="25">
        <v>5</v>
      </c>
      <c r="B40" s="25" t="s">
        <v>61</v>
      </c>
      <c r="C40" s="79" t="s">
        <v>91</v>
      </c>
      <c r="D40" s="84"/>
      <c r="E40" s="80"/>
      <c r="F40" s="27">
        <v>20</v>
      </c>
      <c r="G40" s="29"/>
      <c r="H40" s="29">
        <f t="shared" si="3"/>
        <v>0</v>
      </c>
    </row>
    <row r="41" spans="1:8" s="1" customFormat="1" ht="23.1" customHeight="1" x14ac:dyDescent="0.25">
      <c r="A41" s="25">
        <v>6</v>
      </c>
      <c r="B41" s="25" t="s">
        <v>62</v>
      </c>
      <c r="C41" s="79" t="s">
        <v>92</v>
      </c>
      <c r="D41" s="84"/>
      <c r="E41" s="80"/>
      <c r="F41" s="27">
        <v>20</v>
      </c>
      <c r="G41" s="29"/>
      <c r="H41" s="29">
        <f t="shared" si="3"/>
        <v>0</v>
      </c>
    </row>
    <row r="42" spans="1:8" s="1" customFormat="1" ht="23.1" customHeight="1" x14ac:dyDescent="0.25">
      <c r="A42" s="25">
        <v>7</v>
      </c>
      <c r="B42" s="25" t="s">
        <v>63</v>
      </c>
      <c r="C42" s="81" t="s">
        <v>93</v>
      </c>
      <c r="D42" s="82"/>
      <c r="E42" s="83"/>
      <c r="F42" s="27">
        <v>20</v>
      </c>
      <c r="G42" s="29"/>
      <c r="H42" s="29">
        <f t="shared" si="3"/>
        <v>0</v>
      </c>
    </row>
    <row r="43" spans="1:8" s="1" customFormat="1" ht="23.1" customHeight="1" x14ac:dyDescent="0.25">
      <c r="A43" s="25">
        <v>8</v>
      </c>
      <c r="B43" s="25" t="s">
        <v>64</v>
      </c>
      <c r="C43" s="81" t="s">
        <v>94</v>
      </c>
      <c r="D43" s="82"/>
      <c r="E43" s="83"/>
      <c r="F43" s="27">
        <v>20</v>
      </c>
      <c r="G43" s="29"/>
      <c r="H43" s="29">
        <f t="shared" si="3"/>
        <v>0</v>
      </c>
    </row>
    <row r="44" spans="1:8" s="1" customFormat="1" ht="23.1" customHeight="1" thickBot="1" x14ac:dyDescent="0.3">
      <c r="B44" s="72" t="s">
        <v>65</v>
      </c>
      <c r="C44" s="72"/>
      <c r="D44" s="72"/>
      <c r="E44" s="72"/>
      <c r="F44" s="34"/>
      <c r="G44" s="35"/>
      <c r="H44" s="32">
        <f>SUM(H36:H43)</f>
        <v>0</v>
      </c>
    </row>
    <row r="45" spans="1:8" s="1" customFormat="1" ht="23.1" customHeight="1" thickTop="1" x14ac:dyDescent="0.25">
      <c r="B45" s="6"/>
      <c r="C45" s="6"/>
      <c r="D45" s="6"/>
      <c r="E45" s="6"/>
      <c r="F45" s="11"/>
      <c r="G45" s="36"/>
      <c r="H45" s="37"/>
    </row>
    <row r="46" spans="1:8" s="1" customFormat="1" ht="23.1" customHeight="1" x14ac:dyDescent="0.25">
      <c r="B46" s="38" t="s">
        <v>66</v>
      </c>
      <c r="C46" s="39"/>
      <c r="D46" s="39"/>
      <c r="E46" s="39"/>
      <c r="F46" s="40"/>
      <c r="G46" s="41"/>
      <c r="H46" s="42">
        <f>+H20+H32+H44</f>
        <v>0</v>
      </c>
    </row>
    <row r="47" spans="1:8" s="1" customFormat="1" ht="23.1" customHeight="1" x14ac:dyDescent="0.25">
      <c r="B47" s="38" t="s">
        <v>67</v>
      </c>
      <c r="C47" s="39"/>
      <c r="D47" s="39"/>
      <c r="E47" s="39"/>
      <c r="F47" s="40"/>
      <c r="G47" s="41"/>
      <c r="H47" s="42">
        <f>+H46*3</f>
        <v>0</v>
      </c>
    </row>
    <row r="48" spans="1:8" s="1" customFormat="1" ht="30" customHeight="1" x14ac:dyDescent="0.2">
      <c r="B48" s="78" t="s">
        <v>68</v>
      </c>
      <c r="C48" s="78"/>
      <c r="D48" s="78"/>
      <c r="E48" s="78"/>
      <c r="F48" s="78"/>
      <c r="G48" s="36"/>
      <c r="H48" s="37"/>
    </row>
    <row r="49" spans="1:9" s="1" customFormat="1" ht="23.1" customHeight="1" x14ac:dyDescent="0.25">
      <c r="B49" s="6"/>
      <c r="C49" s="6"/>
      <c r="D49" s="6"/>
      <c r="E49" s="6"/>
      <c r="F49" s="11"/>
      <c r="G49" s="36"/>
      <c r="H49" s="37"/>
    </row>
    <row r="50" spans="1:9" s="1" customFormat="1" ht="23.1" customHeight="1" x14ac:dyDescent="0.25">
      <c r="A50" s="64" t="s">
        <v>69</v>
      </c>
      <c r="B50" s="65" t="s">
        <v>1</v>
      </c>
      <c r="C50" s="66"/>
      <c r="D50" s="67"/>
      <c r="E50" s="66"/>
      <c r="F50" s="66"/>
      <c r="G50" s="68"/>
      <c r="H50" s="68"/>
    </row>
    <row r="51" spans="1:9" s="5" customFormat="1" ht="23.1" customHeight="1" x14ac:dyDescent="0.2">
      <c r="A51" s="26"/>
      <c r="B51" s="25" t="s">
        <v>70</v>
      </c>
      <c r="C51" s="69" t="s">
        <v>71</v>
      </c>
      <c r="D51" s="71"/>
      <c r="E51" s="26" t="s">
        <v>72</v>
      </c>
      <c r="F51" s="26" t="s">
        <v>73</v>
      </c>
      <c r="G51" s="26" t="s">
        <v>74</v>
      </c>
      <c r="H51" s="26" t="s">
        <v>75</v>
      </c>
    </row>
    <row r="52" spans="1:9" s="48" customFormat="1" ht="23.1" customHeight="1" x14ac:dyDescent="0.2">
      <c r="A52" s="43">
        <v>1</v>
      </c>
      <c r="B52" s="44" t="s">
        <v>76</v>
      </c>
      <c r="C52" s="79" t="s">
        <v>77</v>
      </c>
      <c r="D52" s="80"/>
      <c r="E52" s="45" t="s">
        <v>0</v>
      </c>
      <c r="F52" s="45">
        <v>1</v>
      </c>
      <c r="G52" s="46"/>
      <c r="H52" s="47">
        <f>+F52*G52</f>
        <v>0</v>
      </c>
    </row>
    <row r="53" spans="1:9" s="48" customFormat="1" ht="23.1" customHeight="1" x14ac:dyDescent="0.2">
      <c r="A53" s="43">
        <v>2</v>
      </c>
      <c r="B53" s="49" t="s">
        <v>78</v>
      </c>
      <c r="C53" s="75" t="s">
        <v>79</v>
      </c>
      <c r="D53" s="76"/>
      <c r="E53" s="50" t="s">
        <v>80</v>
      </c>
      <c r="F53" s="45">
        <v>12</v>
      </c>
      <c r="G53" s="46"/>
      <c r="H53" s="47">
        <f>+F53*G53</f>
        <v>0</v>
      </c>
    </row>
    <row r="54" spans="1:9" s="1" customFormat="1" ht="23.1" customHeight="1" thickBot="1" x14ac:dyDescent="0.3">
      <c r="B54" s="72" t="s">
        <v>81</v>
      </c>
      <c r="C54" s="72"/>
      <c r="D54" s="72"/>
      <c r="E54" s="72"/>
      <c r="F54" s="34"/>
      <c r="G54" s="35"/>
      <c r="H54" s="32">
        <f>SUM(H52:H53)</f>
        <v>0</v>
      </c>
    </row>
    <row r="55" spans="1:9" s="5" customFormat="1" ht="23.1" customHeight="1" thickTop="1" thickBot="1" x14ac:dyDescent="0.25">
      <c r="C55" s="51"/>
      <c r="D55" s="11"/>
    </row>
    <row r="56" spans="1:9" s="1" customFormat="1" ht="23.1" customHeight="1" thickBot="1" x14ac:dyDescent="0.3">
      <c r="B56" s="58" t="s">
        <v>90</v>
      </c>
      <c r="C56" s="59"/>
      <c r="D56" s="60"/>
      <c r="E56" s="61"/>
      <c r="F56" s="61"/>
      <c r="G56" s="62"/>
      <c r="H56" s="63">
        <f>+H47+H54</f>
        <v>0</v>
      </c>
    </row>
    <row r="57" spans="1:9" ht="15" customHeight="1" x14ac:dyDescent="0.25">
      <c r="A57" s="8"/>
      <c r="B57" s="9"/>
      <c r="C57" s="7"/>
      <c r="D57" s="8"/>
      <c r="E57" s="8"/>
      <c r="F57" s="8"/>
      <c r="G57" s="8"/>
      <c r="H57" s="10"/>
    </row>
    <row r="58" spans="1:9" x14ac:dyDescent="0.25">
      <c r="A58"/>
      <c r="B58" s="8"/>
      <c r="C58" s="6"/>
      <c r="D58" s="5"/>
      <c r="E58" s="11"/>
      <c r="F58" s="11"/>
      <c r="G58" s="11"/>
      <c r="H58" s="11"/>
      <c r="I58" s="11"/>
    </row>
    <row r="59" spans="1:9" s="53" customFormat="1" ht="12.75" x14ac:dyDescent="0.2">
      <c r="B59" s="18" t="s">
        <v>84</v>
      </c>
      <c r="C59" s="18"/>
      <c r="E59" s="18"/>
      <c r="F59" s="54"/>
      <c r="G59" s="54"/>
      <c r="H59" s="54"/>
    </row>
    <row r="60" spans="1:9" s="53" customFormat="1" ht="12.75" x14ac:dyDescent="0.2">
      <c r="B60" s="18"/>
      <c r="C60" s="18"/>
      <c r="E60" s="18"/>
      <c r="F60" s="54"/>
      <c r="G60" s="54"/>
      <c r="H60" s="54"/>
    </row>
    <row r="61" spans="1:9" s="53" customFormat="1" ht="12.75" x14ac:dyDescent="0.2">
      <c r="B61" s="18" t="s">
        <v>85</v>
      </c>
      <c r="C61" s="18"/>
      <c r="E61" s="18"/>
      <c r="F61" s="54"/>
      <c r="G61" s="54"/>
      <c r="H61" s="54"/>
    </row>
    <row r="62" spans="1:9" s="53" customFormat="1" ht="12.75" x14ac:dyDescent="0.2">
      <c r="B62" s="18"/>
      <c r="C62" s="18"/>
      <c r="E62" s="18"/>
      <c r="F62" s="54"/>
      <c r="G62" s="54"/>
      <c r="H62" s="54"/>
    </row>
    <row r="63" spans="1:9" s="53" customFormat="1" ht="12.75" x14ac:dyDescent="0.2">
      <c r="B63" s="18" t="s">
        <v>86</v>
      </c>
      <c r="C63" s="18"/>
      <c r="E63" s="18"/>
      <c r="F63" s="54"/>
      <c r="G63" s="54"/>
      <c r="H63" s="54"/>
    </row>
    <row r="64" spans="1:9" s="53" customFormat="1" ht="12.75" x14ac:dyDescent="0.2">
      <c r="B64" s="18"/>
      <c r="C64" s="18"/>
      <c r="E64" s="18"/>
      <c r="F64" s="54"/>
      <c r="G64" s="54"/>
      <c r="H64" s="54"/>
    </row>
    <row r="65" spans="1:9" s="48" customFormat="1" ht="12.75" x14ac:dyDescent="0.2">
      <c r="B65" s="5" t="s">
        <v>87</v>
      </c>
      <c r="C65" s="5"/>
      <c r="E65" s="5"/>
      <c r="F65" s="55"/>
      <c r="G65" s="55"/>
      <c r="H65" s="55"/>
    </row>
    <row r="66" spans="1:9" s="48" customFormat="1" ht="12.75" x14ac:dyDescent="0.2">
      <c r="B66" s="5"/>
      <c r="C66" s="5"/>
      <c r="E66" s="5"/>
      <c r="F66" s="55"/>
      <c r="G66" s="55"/>
      <c r="H66" s="55"/>
    </row>
    <row r="67" spans="1:9" s="48" customFormat="1" ht="25.5" customHeight="1" x14ac:dyDescent="0.2">
      <c r="B67" s="77" t="s">
        <v>89</v>
      </c>
      <c r="C67" s="77"/>
      <c r="D67" s="77"/>
      <c r="E67" s="77"/>
      <c r="F67" s="77"/>
      <c r="G67" s="77"/>
      <c r="H67" s="56"/>
    </row>
    <row r="68" spans="1:9" s="48" customFormat="1" ht="12.75" x14ac:dyDescent="0.2">
      <c r="B68" s="5"/>
      <c r="C68" s="5"/>
      <c r="E68" s="5"/>
      <c r="F68" s="55"/>
      <c r="G68" s="55"/>
      <c r="H68" s="55"/>
    </row>
    <row r="69" spans="1:9" s="48" customFormat="1" ht="12.75" x14ac:dyDescent="0.2">
      <c r="B69" s="5"/>
      <c r="C69" s="5"/>
      <c r="E69" s="5"/>
      <c r="F69" s="55"/>
      <c r="G69" s="55"/>
    </row>
    <row r="70" spans="1:9" s="48" customFormat="1" ht="12.75" x14ac:dyDescent="0.2">
      <c r="B70" s="5"/>
      <c r="C70" s="5"/>
      <c r="F70" s="5" t="s">
        <v>88</v>
      </c>
      <c r="G70" s="5"/>
      <c r="H70" s="55"/>
      <c r="I70" s="55"/>
    </row>
    <row r="71" spans="1:9" s="48" customFormat="1" ht="12.75" x14ac:dyDescent="0.2">
      <c r="B71" s="5"/>
      <c r="C71" s="5"/>
      <c r="F71" s="5"/>
      <c r="G71" s="5"/>
      <c r="H71" s="55"/>
    </row>
    <row r="72" spans="1:9" s="48" customFormat="1" x14ac:dyDescent="0.2">
      <c r="B72" s="5" t="s">
        <v>7</v>
      </c>
      <c r="C72" s="5"/>
      <c r="F72" s="57"/>
      <c r="G72" s="57"/>
      <c r="H72" s="3"/>
      <c r="I72" s="55"/>
    </row>
    <row r="73" spans="1:9" x14ac:dyDescent="0.25">
      <c r="A73"/>
      <c r="B73" s="4"/>
      <c r="C73" s="2"/>
      <c r="D73"/>
      <c r="E73"/>
      <c r="I73" s="3"/>
    </row>
    <row r="74" spans="1:9" x14ac:dyDescent="0.25">
      <c r="A74"/>
      <c r="B74" s="4"/>
      <c r="C74" s="2"/>
      <c r="D74"/>
    </row>
  </sheetData>
  <mergeCells count="27">
    <mergeCell ref="B67:G67"/>
    <mergeCell ref="B48:F48"/>
    <mergeCell ref="B54:E54"/>
    <mergeCell ref="C51:D51"/>
    <mergeCell ref="C52:D52"/>
    <mergeCell ref="C53:D53"/>
    <mergeCell ref="C40:E40"/>
    <mergeCell ref="C41:E41"/>
    <mergeCell ref="C42:E42"/>
    <mergeCell ref="C43:E43"/>
    <mergeCell ref="B44:E44"/>
    <mergeCell ref="C35:E35"/>
    <mergeCell ref="C36:E36"/>
    <mergeCell ref="C37:E37"/>
    <mergeCell ref="C38:E38"/>
    <mergeCell ref="C39:E39"/>
    <mergeCell ref="C28:E28"/>
    <mergeCell ref="C29:E29"/>
    <mergeCell ref="C30:E30"/>
    <mergeCell ref="C31:E31"/>
    <mergeCell ref="B32:E32"/>
    <mergeCell ref="C27:E27"/>
    <mergeCell ref="B20:E20"/>
    <mergeCell ref="B21:F21"/>
    <mergeCell ref="C24:E24"/>
    <mergeCell ref="C25:E25"/>
    <mergeCell ref="C26:E26"/>
  </mergeCells>
  <pageMargins left="0.27559055118110237" right="0.23622047244094491" top="0.62992125984251968" bottom="0.83" header="0.31496062992125984" footer="0.31496062992125984"/>
  <pageSetup paperSize="9" scale="63" fitToHeight="5" orientation="portrait" verticalDpi="0" r:id="rId1"/>
  <headerFooter>
    <oddFooter>&amp;L&amp;F&amp;C&amp;A&amp;R&amp;P/&amp;N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Obrazec 2</vt:lpstr>
    </vt:vector>
  </TitlesOfParts>
  <Company>Lekarna Ljubljana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 Jeršin</dc:creator>
  <cp:lastModifiedBy>Nataša Jeršin</cp:lastModifiedBy>
  <cp:lastPrinted>2024-01-15T10:16:05Z</cp:lastPrinted>
  <dcterms:created xsi:type="dcterms:W3CDTF">2014-04-28T05:50:56Z</dcterms:created>
  <dcterms:modified xsi:type="dcterms:W3CDTF">2024-01-15T12:17:42Z</dcterms:modified>
</cp:coreProperties>
</file>